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9" i="1"/>
  <c r="D28"/>
  <c r="D27"/>
  <c r="D26"/>
  <c r="D25"/>
  <c r="D24"/>
  <c r="D23"/>
  <c r="D22"/>
  <c r="D21"/>
  <c r="D20"/>
  <c r="D19"/>
  <c r="D18"/>
  <c r="D17"/>
  <c r="B30"/>
  <c r="C30"/>
  <c r="D30" l="1"/>
</calcChain>
</file>

<file path=xl/sharedStrings.xml><?xml version="1.0" encoding="utf-8"?>
<sst xmlns="http://schemas.openxmlformats.org/spreadsheetml/2006/main" count="41" uniqueCount="33">
  <si>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</si>
  <si>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</si>
  <si>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</si>
  <si>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</si>
  <si>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</si>
  <si>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</si>
  <si>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 xml:space="preserve">наименование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</si>
  <si>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</si>
  <si>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</si>
  <si>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>оперативный (квартальный) отчет о выполнениио  Подпрограммы I</t>
  </si>
  <si>
    <t xml:space="preserve">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
</t>
  </si>
  <si>
    <t>Источник финансирования: Бюджет Ступинского муниципального района, бюджеты поселений.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</si>
  <si>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0"/>
        <rFont val="Arial"/>
        <family val="2"/>
        <charset val="204"/>
      </rPr>
      <t xml:space="preserve">Содержание автодорог местного значения вне границ населенных пунктов Ступинского муниципального района, в границах населенных пунктов сельских поселений Ступинского муниципального района. </t>
    </r>
  </si>
  <si>
    <t>Проведена очистка от снега 1 904,15 тыс. кв. м с цикличность 9 раз.</t>
  </si>
  <si>
    <t>2.    Содержание автодорог местного значения  в границах населенных пунктов городских поселений Ступинского муниципального района.</t>
  </si>
  <si>
    <t>3.  Капитальный ремонт и ремонт автодорог  местного значения вне границ населенных пунктов Ступинского муниципального района.</t>
  </si>
  <si>
    <t>Планируется проведение конкурсных процедур.</t>
  </si>
  <si>
    <t xml:space="preserve">4. Капитальный ремонт и ремонт автодорог  местного значения в границах населенных пунктов сельских поселений Ступинского муниципального района. </t>
  </si>
  <si>
    <t>Итого по подпрограмме</t>
  </si>
  <si>
    <t>Очистка улично-дорожной сети от снега и наледи, проведение ямочного ремонта.</t>
  </si>
  <si>
    <t>Проводятся ремонтные работы на объектах.</t>
  </si>
  <si>
    <t>5. Проведение лабораторных испытаний дорожно-строительных материалов для контроля качества устройства асфальтобетонного покрытия  и устройства покрытия переходного типа в ходе выполнения подрядных работ ремонта  автомобильных дорог общего пользования Ступинского муниципального района</t>
  </si>
  <si>
    <t>Проведение конкурсных процедур по заключение контракта.</t>
  </si>
  <si>
    <t>Проводятся  работы на объектах.</t>
  </si>
  <si>
    <t xml:space="preserve">6. Капитальный ремонт и ремонт автодорог  местного значения в границах населенных пунктов городских  поселений Ступинского муниципального района. </t>
  </si>
  <si>
    <t>7. Проведение лабораторных испытаний дорожно-строительных материалов для контроля качества устройства асфальтобетонного покрытия  и устройства покрытия переходного типа в ходе выполнения подрядных работ ремонта  автомобильных дорог общего пользования  и дворовых территорий многоквартирных домов, проездов к дворовым территориям многоквартирных домов городских поселений Ступинского муниципального района</t>
  </si>
  <si>
    <t>8. Разработка технических  паспортов автомобильных дорог общего пользования местного значения  в границах населенных пунктов городских поселений Ступинского муниципального района.</t>
  </si>
  <si>
    <t xml:space="preserve">9. 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</si>
  <si>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10. Установка и ремонт барьерного ограждения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</si>
  <si>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11. Нанесение разметки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</si>
  <si>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12. Обеспечения безопасности дорожного движения  автомобильных дорог местного значения  в границах населенных пунктов городских  поселений Ступинского муниципального района. </t>
  </si>
  <si>
    <t>13. Благоустройство дворовых территорий  городских и сельских поселенияй Ступинского муниципального района.</t>
  </si>
  <si>
    <t>за  1 полугодие 2016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</si>
</sst>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justify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right" vertical="top" wrapText="1"/>
    </xf>
    <xf numFmtId="2" fontId="8" fillId="0" borderId="5" xfId="0" applyNumberFormat="1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G26" sqref="G26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1" spans="1:5">
      <c r="A1" s="1"/>
      <c r="B1" s="1"/>
      <c r="C1" s="1"/>
      <c r="D1" s="1"/>
      <c r="E1" s="1"/>
    </row>
    <row r="2" spans="1:5" ht="15" customHeight="1">
      <c r="A2" s="1"/>
      <c r="B2" s="1"/>
      <c r="C2" s="1"/>
      <c r="D2" s="1"/>
      <c r="E2" s="1"/>
    </row>
    <row r="3" spans="1:5">
      <c r="A3" s="15" t="s">
        <v>9</v>
      </c>
      <c r="B3" s="15"/>
      <c r="C3" s="15"/>
      <c r="D3" s="15"/>
      <c r="E3" s="15"/>
    </row>
    <row r="4" spans="1:5">
      <c r="A4" s="13"/>
      <c r="B4" s="13"/>
      <c r="C4" s="13"/>
      <c r="D4" s="13"/>
      <c r="E4" s="13"/>
    </row>
    <row r="5" spans="1:5" ht="32.25" customHeight="1">
      <c r="A5" s="18" t="s">
        <v>10</v>
      </c>
      <c r="B5" s="18"/>
      <c r="C5" s="18"/>
      <c r="D5" s="18"/>
      <c r="E5" s="18"/>
    </row>
    <row r="6" spans="1:5">
      <c r="A6" s="19" t="s">
        <v>6</v>
      </c>
      <c r="B6" s="19"/>
      <c r="C6" s="19"/>
      <c r="D6" s="19"/>
      <c r="E6" s="19"/>
    </row>
    <row r="7" spans="1:5">
      <c r="A7" s="13"/>
      <c r="B7" s="13"/>
      <c r="C7" s="13"/>
      <c r="D7" s="13"/>
      <c r="E7" s="13"/>
    </row>
    <row r="8" spans="1:5">
      <c r="A8" s="15" t="s">
        <v>32</v>
      </c>
      <c r="B8" s="15"/>
      <c r="C8" s="15"/>
      <c r="D8" s="15"/>
      <c r="E8" s="15"/>
    </row>
    <row r="9" spans="1:5">
      <c r="A9" s="17" t="s">
        <v>7</v>
      </c>
      <c r="B9" s="17"/>
      <c r="C9" s="17"/>
      <c r="D9" s="17"/>
      <c r="E9" s="17"/>
    </row>
    <row r="10" spans="1:5">
      <c r="A10" s="13"/>
      <c r="B10" s="13"/>
      <c r="C10" s="13"/>
      <c r="D10" s="13"/>
      <c r="E10" s="13"/>
    </row>
    <row r="11" spans="1:5">
      <c r="A11" s="13" t="s">
        <v>8</v>
      </c>
      <c r="B11" s="13"/>
      <c r="C11" s="13"/>
      <c r="D11" s="13"/>
      <c r="E11" s="13"/>
    </row>
    <row r="12" spans="1:5" ht="15.75" customHeight="1">
      <c r="A12" s="14" t="s">
        <v>11</v>
      </c>
      <c r="B12" s="14"/>
      <c r="C12" s="14"/>
      <c r="D12" s="14"/>
      <c r="E12" s="14"/>
    </row>
    <row r="13" spans="1:5">
      <c r="A13" s="13"/>
      <c r="B13" s="13"/>
      <c r="C13" s="13"/>
      <c r="D13" s="13"/>
      <c r="E13" s="13"/>
    </row>
    <row r="14" spans="1:5" ht="53.25" customHeight="1">
      <c r="A14" s="16" t="s">
        <v>0</v>
      </c>
      <c r="B14" s="2" t="s">
        <v>1</v>
      </c>
      <c r="C14" s="2" t="s">
        <v>3</v>
      </c>
      <c r="D14" s="16" t="s">
        <v>4</v>
      </c>
      <c r="E14" s="16" t="s">
        <v>5</v>
      </c>
    </row>
    <row r="15" spans="1:5" ht="26.25" customHeight="1">
      <c r="A15" s="16"/>
      <c r="B15" s="2" t="s">
        <v>2</v>
      </c>
      <c r="C15" s="2" t="s">
        <v>2</v>
      </c>
      <c r="D15" s="16"/>
      <c r="E15" s="16"/>
    </row>
    <row r="16" spans="1:5">
      <c r="A16" s="3">
        <v>1</v>
      </c>
      <c r="B16" s="3">
        <v>2</v>
      </c>
      <c r="C16" s="3">
        <v>3</v>
      </c>
      <c r="D16" s="4">
        <v>4</v>
      </c>
      <c r="E16" s="3">
        <v>5</v>
      </c>
    </row>
    <row r="17" spans="1:5" ht="79.5" customHeight="1">
      <c r="A17" s="6" t="s">
        <v>12</v>
      </c>
      <c r="B17" s="7">
        <v>20814</v>
      </c>
      <c r="C17" s="7">
        <v>11560.7</v>
      </c>
      <c r="D17" s="8">
        <f t="shared" ref="D17:D29" si="0">C17/B17*100</f>
        <v>55.542903814740086</v>
      </c>
      <c r="E17" s="5" t="s">
        <v>13</v>
      </c>
    </row>
    <row r="18" spans="1:5" ht="73.5" customHeight="1">
      <c r="A18" s="6" t="s">
        <v>14</v>
      </c>
      <c r="B18" s="7">
        <v>39487.199999999997</v>
      </c>
      <c r="C18" s="7">
        <v>26431.07</v>
      </c>
      <c r="D18" s="8">
        <f t="shared" si="0"/>
        <v>66.935791851536706</v>
      </c>
      <c r="E18" s="5" t="s">
        <v>19</v>
      </c>
    </row>
    <row r="19" spans="1:5" ht="73.5" customHeight="1">
      <c r="A19" s="6" t="s">
        <v>15</v>
      </c>
      <c r="B19" s="7">
        <v>14644.7</v>
      </c>
      <c r="C19" s="7">
        <v>0</v>
      </c>
      <c r="D19" s="8">
        <f t="shared" si="0"/>
        <v>0</v>
      </c>
      <c r="E19" s="5" t="s">
        <v>20</v>
      </c>
    </row>
    <row r="20" spans="1:5" ht="73.5" customHeight="1">
      <c r="A20" s="6" t="s">
        <v>17</v>
      </c>
      <c r="B20" s="7">
        <v>41626.9</v>
      </c>
      <c r="C20" s="7">
        <v>0</v>
      </c>
      <c r="D20" s="8">
        <f t="shared" si="0"/>
        <v>0</v>
      </c>
      <c r="E20" s="5" t="s">
        <v>20</v>
      </c>
    </row>
    <row r="21" spans="1:5" ht="64.5" customHeight="1">
      <c r="A21" s="6" t="s">
        <v>21</v>
      </c>
      <c r="B21" s="7">
        <v>265.5</v>
      </c>
      <c r="C21" s="7">
        <v>0</v>
      </c>
      <c r="D21" s="8">
        <f t="shared" si="0"/>
        <v>0</v>
      </c>
      <c r="E21" s="5" t="s">
        <v>22</v>
      </c>
    </row>
    <row r="22" spans="1:5" ht="74.25" customHeight="1">
      <c r="A22" s="6" t="s">
        <v>24</v>
      </c>
      <c r="B22" s="7">
        <v>53535.4</v>
      </c>
      <c r="C22" s="7">
        <v>0</v>
      </c>
      <c r="D22" s="8">
        <f t="shared" si="0"/>
        <v>0</v>
      </c>
      <c r="E22" s="5" t="s">
        <v>20</v>
      </c>
    </row>
    <row r="23" spans="1:5" ht="76.5" customHeight="1">
      <c r="A23" s="6" t="s">
        <v>25</v>
      </c>
      <c r="B23" s="7">
        <v>409.7</v>
      </c>
      <c r="C23" s="7">
        <v>0</v>
      </c>
      <c r="D23" s="8">
        <f t="shared" si="0"/>
        <v>0</v>
      </c>
      <c r="E23" s="5" t="s">
        <v>22</v>
      </c>
    </row>
    <row r="24" spans="1:5" ht="71.25" customHeight="1">
      <c r="A24" s="6" t="s">
        <v>26</v>
      </c>
      <c r="B24" s="7">
        <v>4000</v>
      </c>
      <c r="C24" s="7">
        <v>0</v>
      </c>
      <c r="D24" s="8">
        <f t="shared" si="0"/>
        <v>0</v>
      </c>
      <c r="E24" s="5" t="s">
        <v>16</v>
      </c>
    </row>
    <row r="25" spans="1:5" ht="71.25" customHeight="1">
      <c r="A25" s="6" t="s">
        <v>27</v>
      </c>
      <c r="B25" s="7">
        <v>500</v>
      </c>
      <c r="C25" s="7">
        <v>0</v>
      </c>
      <c r="D25" s="8">
        <f t="shared" si="0"/>
        <v>0</v>
      </c>
      <c r="E25" s="5" t="s">
        <v>16</v>
      </c>
    </row>
    <row r="26" spans="1:5" ht="71.25" customHeight="1">
      <c r="A26" s="6" t="s">
        <v>28</v>
      </c>
      <c r="B26" s="7">
        <v>250</v>
      </c>
      <c r="C26" s="7">
        <v>0</v>
      </c>
      <c r="D26" s="8">
        <f t="shared" si="0"/>
        <v>0</v>
      </c>
      <c r="E26" s="5" t="s">
        <v>16</v>
      </c>
    </row>
    <row r="27" spans="1:5" ht="71.25" customHeight="1">
      <c r="A27" s="6" t="s">
        <v>29</v>
      </c>
      <c r="B27" s="7">
        <v>120</v>
      </c>
      <c r="C27" s="7">
        <v>0</v>
      </c>
      <c r="D27" s="8">
        <f t="shared" si="0"/>
        <v>0</v>
      </c>
      <c r="E27" s="5" t="s">
        <v>23</v>
      </c>
    </row>
    <row r="28" spans="1:5" ht="72.75" customHeight="1">
      <c r="A28" s="6" t="s">
        <v>30</v>
      </c>
      <c r="B28" s="7">
        <v>2478.1</v>
      </c>
      <c r="C28" s="7">
        <v>0</v>
      </c>
      <c r="D28" s="8">
        <f t="shared" si="0"/>
        <v>0</v>
      </c>
      <c r="E28" s="5" t="s">
        <v>16</v>
      </c>
    </row>
    <row r="29" spans="1:5" ht="39" thickBot="1">
      <c r="A29" s="6" t="s">
        <v>31</v>
      </c>
      <c r="B29" s="7">
        <v>47866.9</v>
      </c>
      <c r="C29" s="7">
        <v>2024.74</v>
      </c>
      <c r="D29" s="8">
        <f t="shared" si="0"/>
        <v>4.2299375977972256</v>
      </c>
      <c r="E29" s="5" t="s">
        <v>20</v>
      </c>
    </row>
    <row r="30" spans="1:5" ht="15.75" thickBot="1">
      <c r="A30" s="9" t="s">
        <v>18</v>
      </c>
      <c r="B30" s="11">
        <f>SUM(B17:B29)</f>
        <v>225998.4</v>
      </c>
      <c r="C30" s="11">
        <f>SUM(C17:C29)</f>
        <v>40016.51</v>
      </c>
      <c r="D30" s="10">
        <f t="shared" ref="D30" si="1">C30/B30*100</f>
        <v>17.706545710058126</v>
      </c>
      <c r="E30" s="12"/>
    </row>
  </sheetData>
  <mergeCells count="14">
    <mergeCell ref="A3:E3"/>
    <mergeCell ref="A4:E4"/>
    <mergeCell ref="A5:E5"/>
    <mergeCell ref="A6:E6"/>
    <mergeCell ref="A7:E7"/>
    <mergeCell ref="A11:E11"/>
    <mergeCell ref="A12:E12"/>
    <mergeCell ref="A13:E13"/>
    <mergeCell ref="A8:E8"/>
    <mergeCell ref="A14:A15"/>
    <mergeCell ref="D14:D15"/>
    <mergeCell ref="E14:E15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2016-07-19T06:57:30Z</cp:lastPrinted>
  <dcterms:created xsi:type="dcterms:W3CDTF">2014-05-07T11:25:15Z</dcterms:created>
  <dcterms:modified xsi:type="dcterms:W3CDTF">2016-07-19T06:57:33Z</dcterms:modified>
</cp:coreProperties>
</file>